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ИМ 16" sheetId="1" r:id="rId1"/>
  </sheets>
  <externalReferences>
    <externalReference r:id="rId2"/>
  </externalReferences>
  <definedNames>
    <definedName name="Z_6E36EA37_049E_4FAE_B719_2847CD16F858_.wvu.Cols" localSheetId="0" hidden="1">'КИМ 16'!#REF!,'КИМ 16'!#REF!</definedName>
    <definedName name="Z_6E36EA37_049E_4FAE_B719_2847CD16F858_.wvu.Rows" localSheetId="0" hidden="1">'КИМ 16'!$42:$45</definedName>
    <definedName name="Z_73C0D023_21BD_4441_8EFA_957546C15799_.wvu.Cols" localSheetId="0" hidden="1">'КИМ 16'!#REF!,'КИМ 16'!#REF!</definedName>
    <definedName name="Z_73C0D023_21BD_4441_8EFA_957546C15799_.wvu.Rows" localSheetId="0" hidden="1">'КИМ 16'!$42:$45</definedName>
    <definedName name="_xlnm.Print_Area" localSheetId="0">'КИМ 16'!$A$1:$K$60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<sst xmlns="http://schemas.openxmlformats.org/spreadsheetml/2006/main" count="62" uniqueCount="53">
  <si>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</si>
  <si>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</si>
  <si>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</si>
  <si>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</si>
  <si>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</si>
  <si>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</si>
  <si>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</si>
  <si>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</si>
  <si>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</si>
  <si>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</si>
  <si>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</si>
  <si>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</si>
  <si>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</si>
  <si>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</si>
  <si>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</si>
  <si>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</si>
  <si>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</si>
  <si>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</si>
  <si>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</si>
  <si>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</si>
  <si>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</si>
  <si>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</si>
  <si>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</si>
  <si>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</si>
  <si>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</si>
  <si>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</si>
  <si>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</si>
  <si>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</si>
  <si>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</si>
  <si>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</si>
  <si>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</si>
  <si>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</si>
  <si>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</si>
  <si>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</si>
  <si>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</si>
  <si>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</si>
  <si>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</si>
  <si>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</si>
  <si>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16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</si>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</sst>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9">
          <cell r="W39">
            <v>56306.451389284797</v>
          </cell>
          <cell r="X39">
            <v>11548.409033383441</v>
          </cell>
          <cell r="Y39">
            <v>88105.6541</v>
          </cell>
          <cell r="AA39">
            <v>88683</v>
          </cell>
          <cell r="AB39">
            <v>4532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56155.6</v>
          </cell>
          <cell r="AO39">
            <v>1133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Y39">
            <v>190429.83216744554</v>
          </cell>
          <cell r="BB39">
            <v>0</v>
          </cell>
          <cell r="BC39">
            <v>0</v>
          </cell>
          <cell r="CN39">
            <v>25715.694448467366</v>
          </cell>
          <cell r="CO39">
            <v>5270.5956257508742</v>
          </cell>
          <cell r="CP39">
            <v>2074.6671999999999</v>
          </cell>
          <cell r="DB39">
            <v>0</v>
          </cell>
          <cell r="DG39">
            <v>21964.215779438477</v>
          </cell>
          <cell r="DU39">
            <v>57056.605177178761</v>
          </cell>
          <cell r="DV39">
            <v>11900.576964405027</v>
          </cell>
          <cell r="DW39">
            <v>16572.638200000001</v>
          </cell>
          <cell r="EK39">
            <v>0</v>
          </cell>
          <cell r="EQ39">
            <v>46755.039658498674</v>
          </cell>
          <cell r="FB39">
            <v>72362.116740151323</v>
          </cell>
          <cell r="FC39">
            <v>14770.835986119333</v>
          </cell>
          <cell r="FD39">
            <v>1200.0708</v>
          </cell>
          <cell r="FL39">
            <v>0</v>
          </cell>
          <cell r="FS39">
            <v>40055.479585706875</v>
          </cell>
          <cell r="FX39">
            <v>109842.11778263983</v>
          </cell>
          <cell r="FY39">
            <v>22393.439729277474</v>
          </cell>
          <cell r="FZ39">
            <v>0</v>
          </cell>
          <cell r="GG39">
            <v>29764.008000000002</v>
          </cell>
          <cell r="GL39">
            <v>71825.565781516751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4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109375" style="1" customWidth="1"/>
    <col min="7" max="7" width="16.109375" style="1" customWidth="1"/>
    <col min="8" max="8" width="7.109375" style="1" customWidth="1"/>
    <col min="9" max="11" width="0" style="1" hidden="1" customWidth="1"/>
    <col min="12" max="16384" width="9.109375" style="1"/>
  </cols>
  <sheetData>
    <row r="1" spans="1:7" ht="18" customHeight="1" x14ac:dyDescent="0.25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6" x14ac:dyDescent="0.3">
      <c r="A9" s="85" t="s">
        <v>8</v>
      </c>
      <c r="B9" s="86"/>
      <c r="C9" s="86"/>
      <c r="D9" s="87"/>
      <c r="E9" s="17">
        <f>SUM(E10:E14)</f>
        <v>2186803.8499999996</v>
      </c>
      <c r="F9" s="17">
        <f t="shared" ref="F9:G9" si="0">SUM(F10:F14)</f>
        <v>1838210.9100000001</v>
      </c>
      <c r="G9" s="17">
        <f t="shared" si="0"/>
        <v>971726.3</v>
      </c>
    </row>
    <row r="10" spans="1:7" ht="13.2" customHeight="1" x14ac:dyDescent="0.3">
      <c r="A10" s="73" t="s">
        <v>9</v>
      </c>
      <c r="B10" s="74"/>
      <c r="C10" s="74"/>
      <c r="D10" s="75"/>
      <c r="E10" s="18">
        <v>1142769.6599999999</v>
      </c>
      <c r="F10" s="18">
        <v>942574.49</v>
      </c>
      <c r="G10" s="19">
        <v>455445.29</v>
      </c>
    </row>
    <row r="11" spans="1:7" ht="14.4" customHeight="1" x14ac:dyDescent="0.3">
      <c r="A11" s="73" t="s">
        <v>10</v>
      </c>
      <c r="B11" s="74"/>
      <c r="C11" s="74"/>
      <c r="D11" s="75"/>
      <c r="E11" s="18"/>
      <c r="F11" s="18"/>
      <c r="G11" s="19"/>
    </row>
    <row r="12" spans="1:7" ht="13.95" customHeight="1" x14ac:dyDescent="0.3">
      <c r="A12" s="73" t="s">
        <v>11</v>
      </c>
      <c r="B12" s="74"/>
      <c r="C12" s="74"/>
      <c r="D12" s="75"/>
      <c r="E12" s="18">
        <v>173479.16</v>
      </c>
      <c r="F12" s="18">
        <v>143247.15</v>
      </c>
      <c r="G12" s="19">
        <v>96332.81</v>
      </c>
    </row>
    <row r="13" spans="1:7" ht="13.5" customHeight="1" x14ac:dyDescent="0.3">
      <c r="A13" s="73" t="s">
        <v>12</v>
      </c>
      <c r="B13" s="74"/>
      <c r="C13" s="74"/>
      <c r="D13" s="75"/>
      <c r="E13" s="18">
        <v>351017.15</v>
      </c>
      <c r="F13" s="18">
        <v>283043.90000000002</v>
      </c>
      <c r="G13" s="19">
        <v>185212.67</v>
      </c>
    </row>
    <row r="14" spans="1:7" ht="14.4" customHeight="1" x14ac:dyDescent="0.3">
      <c r="A14" s="66" t="s">
        <v>13</v>
      </c>
      <c r="B14" s="66"/>
      <c r="C14" s="66"/>
      <c r="D14" s="66"/>
      <c r="E14" s="18">
        <v>519537.88</v>
      </c>
      <c r="F14" s="18">
        <v>469345.37</v>
      </c>
      <c r="G14" s="19">
        <v>234735.53</v>
      </c>
    </row>
    <row r="15" spans="1:7" ht="15.6" x14ac:dyDescent="0.3">
      <c r="A15" s="76" t="s">
        <v>41</v>
      </c>
      <c r="B15" s="77"/>
      <c r="C15" s="77"/>
      <c r="D15" s="78"/>
      <c r="E15" s="17">
        <f>SUM(E16:E19)</f>
        <v>1451913.5899999999</v>
      </c>
      <c r="F15" s="17">
        <f t="shared" ref="F15:G15" si="1">SUM(F16:F19)</f>
        <v>1579911.89</v>
      </c>
      <c r="G15" s="17">
        <f t="shared" si="1"/>
        <v>275821.46000000002</v>
      </c>
    </row>
    <row r="16" spans="1:7" ht="33.6" customHeight="1" x14ac:dyDescent="0.3">
      <c r="A16" s="79" t="s">
        <v>43</v>
      </c>
      <c r="B16" s="80"/>
      <c r="C16" s="80"/>
      <c r="D16" s="81"/>
      <c r="E16" s="18">
        <v>1449392.91</v>
      </c>
      <c r="F16" s="18">
        <v>1576319.92</v>
      </c>
      <c r="G16" s="19">
        <v>274514.15000000002</v>
      </c>
    </row>
    <row r="17" spans="1:13" ht="15.6" x14ac:dyDescent="0.3">
      <c r="A17" s="66" t="s">
        <v>44</v>
      </c>
      <c r="B17" s="66"/>
      <c r="C17" s="66"/>
      <c r="D17" s="66"/>
      <c r="E17" s="18">
        <v>1607.4</v>
      </c>
      <c r="F17" s="18">
        <v>1516.45</v>
      </c>
      <c r="G17" s="19">
        <v>302.45</v>
      </c>
    </row>
    <row r="18" spans="1:13" ht="15.6" x14ac:dyDescent="0.3">
      <c r="A18" s="66" t="s">
        <v>45</v>
      </c>
      <c r="B18" s="66"/>
      <c r="C18" s="66"/>
      <c r="D18" s="66"/>
      <c r="E18" s="18"/>
      <c r="F18" s="18"/>
      <c r="G18" s="19"/>
    </row>
    <row r="19" spans="1:13" ht="15.6" x14ac:dyDescent="0.3">
      <c r="A19" s="66" t="s">
        <v>46</v>
      </c>
      <c r="B19" s="66"/>
      <c r="C19" s="66"/>
      <c r="D19" s="66"/>
      <c r="E19" s="18">
        <v>913.28</v>
      </c>
      <c r="F19" s="18">
        <v>2075.52</v>
      </c>
      <c r="G19" s="19">
        <v>1004.86</v>
      </c>
    </row>
    <row r="20" spans="1:13" ht="15.6" x14ac:dyDescent="0.3">
      <c r="A20" s="65" t="s">
        <v>14</v>
      </c>
      <c r="B20" s="65"/>
      <c r="C20" s="65"/>
      <c r="D20" s="65"/>
      <c r="E20" s="18"/>
      <c r="F20" s="18"/>
      <c r="G20" s="19"/>
    </row>
    <row r="21" spans="1:13" ht="15.6" x14ac:dyDescent="0.3">
      <c r="A21" s="66" t="s">
        <v>15</v>
      </c>
      <c r="B21" s="66"/>
      <c r="C21" s="66"/>
      <c r="D21" s="66"/>
      <c r="E21" s="18">
        <v>5987.52</v>
      </c>
      <c r="F21" s="18">
        <v>5689.82</v>
      </c>
      <c r="G21" s="19">
        <v>2656.22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6" t="s">
        <v>52</v>
      </c>
      <c r="B24" s="36"/>
      <c r="C24" s="36"/>
      <c r="D24" s="36"/>
      <c r="E24" s="36"/>
      <c r="F24" s="18">
        <v>-922346.14466167556</v>
      </c>
      <c r="G24" s="20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496893.94669011375</v>
      </c>
    </row>
    <row r="26" spans="1:13" ht="28.5" customHeight="1" x14ac:dyDescent="0.25">
      <c r="A26" s="62"/>
      <c r="B26" s="63"/>
      <c r="C26" s="63"/>
      <c r="D26" s="63"/>
      <c r="E26" s="64"/>
      <c r="F26" s="56"/>
    </row>
    <row r="27" spans="1:13" ht="15.6" hidden="1" x14ac:dyDescent="0.3">
      <c r="A27" s="44" t="s">
        <v>16</v>
      </c>
      <c r="B27" s="39"/>
      <c r="C27" s="39"/>
      <c r="D27" s="39"/>
      <c r="E27" s="40"/>
      <c r="F27" s="26">
        <f>'[1]УК ВР декабрь нар'!W39</f>
        <v>56306.451389284797</v>
      </c>
      <c r="M27" s="34"/>
    </row>
    <row r="28" spans="1:13" ht="15.6" hidden="1" x14ac:dyDescent="0.3">
      <c r="A28" s="44" t="s">
        <v>31</v>
      </c>
      <c r="B28" s="39"/>
      <c r="C28" s="39"/>
      <c r="D28" s="39"/>
      <c r="E28" s="40"/>
      <c r="F28" s="26">
        <f>'[1]УК ВР декабрь нар'!X39</f>
        <v>11548.409033383441</v>
      </c>
    </row>
    <row r="29" spans="1:13" ht="15.6" hidden="1" x14ac:dyDescent="0.3">
      <c r="A29" s="44" t="s">
        <v>18</v>
      </c>
      <c r="B29" s="39"/>
      <c r="C29" s="39"/>
      <c r="D29" s="39"/>
      <c r="E29" s="40"/>
      <c r="F29" s="26">
        <f>'[1]УК ВР декабрь нар'!Y39</f>
        <v>88105.6541</v>
      </c>
    </row>
    <row r="30" spans="1:13" ht="15.6" hidden="1" x14ac:dyDescent="0.3">
      <c r="A30" s="44" t="s">
        <v>19</v>
      </c>
      <c r="B30" s="39"/>
      <c r="C30" s="39"/>
      <c r="D30" s="39"/>
      <c r="E30" s="40"/>
      <c r="F30" s="26">
        <f>'[1]УК ВР декабрь нар'!AA39+'[1]УК ВР декабрь нар'!AB39+'[1]УК ВР декабрь нар'!AC39+'[1]УК ВР декабрь нар'!AD39+'[1]УК ВР декабрь нар'!AE39+'[1]УК ВР декабрь нар'!AF39+'[1]УК ВР декабрь нар'!AG39+'[1]УК ВР декабрь нар'!AH39+'[1]УК ВР декабрь нар'!AJ39+'[1]УК ВР декабрь нар'!AL39+'[1]УК ВР декабрь нар'!AN39+'[1]УК ВР декабрь нар'!AO39+'[1]УК ВР декабрь нар'!AP39+'[1]УК ВР декабрь нар'!AQ39+'[1]УК ВР декабрь нар'!AR39+'[1]УК ВР декабрь нар'!AT39</f>
        <v>150503.6</v>
      </c>
    </row>
    <row r="31" spans="1:13" ht="36.75" hidden="1" customHeight="1" x14ac:dyDescent="0.3">
      <c r="A31" s="49" t="s">
        <v>32</v>
      </c>
      <c r="B31" s="57"/>
      <c r="C31" s="57"/>
      <c r="D31" s="57"/>
      <c r="E31" s="58"/>
      <c r="F31" s="26">
        <f>'[1]УК ВР декабрь нар'!AY39</f>
        <v>190429.83216744554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5">
        <f>SUM(F34:F38)+34237.7</f>
        <v>221547.73305373918</v>
      </c>
    </row>
    <row r="33" spans="1:13" ht="33" customHeight="1" x14ac:dyDescent="0.25">
      <c r="A33" s="62"/>
      <c r="B33" s="63"/>
      <c r="C33" s="63"/>
      <c r="D33" s="63"/>
      <c r="E33" s="64"/>
      <c r="F33" s="56"/>
    </row>
    <row r="34" spans="1:13" ht="15.6" hidden="1" x14ac:dyDescent="0.3">
      <c r="A34" s="52" t="s">
        <v>16</v>
      </c>
      <c r="B34" s="52"/>
      <c r="C34" s="52"/>
      <c r="D34" s="52"/>
      <c r="E34" s="52"/>
      <c r="F34" s="26">
        <f>'[1]УК ВР декабрь нар'!CN39+'[1]УК ВР декабрь нар'!DU39</f>
        <v>82772.299625646119</v>
      </c>
      <c r="M34" s="34"/>
    </row>
    <row r="35" spans="1:13" ht="15.6" hidden="1" x14ac:dyDescent="0.3">
      <c r="A35" s="52" t="s">
        <v>31</v>
      </c>
      <c r="B35" s="52"/>
      <c r="C35" s="52"/>
      <c r="D35" s="52"/>
      <c r="E35" s="52"/>
      <c r="F35" s="26">
        <f>'[1]УК ВР декабрь нар'!CO39+'[1]УК ВР декабрь нар'!DV39</f>
        <v>17171.1725901559</v>
      </c>
    </row>
    <row r="36" spans="1:13" ht="15.6" hidden="1" x14ac:dyDescent="0.3">
      <c r="A36" s="52" t="s">
        <v>18</v>
      </c>
      <c r="B36" s="52"/>
      <c r="C36" s="52"/>
      <c r="D36" s="52"/>
      <c r="E36" s="52"/>
      <c r="F36" s="26">
        <f>'[1]УК ВР декабрь нар'!CP39+'[1]УК ВР декабрь нар'!DW39</f>
        <v>18647.305400000001</v>
      </c>
    </row>
    <row r="37" spans="1:13" ht="15.6" hidden="1" x14ac:dyDescent="0.3">
      <c r="A37" s="52" t="s">
        <v>19</v>
      </c>
      <c r="B37" s="52"/>
      <c r="C37" s="52"/>
      <c r="D37" s="52"/>
      <c r="E37" s="52"/>
      <c r="F37" s="26">
        <f>'[1]УК ВР декабрь нар'!AI39+'[1]УК ВР декабрь нар'!AJ39+'[1]УК ВР декабрь нар'!AS39+'[1]УК ВР декабрь нар'!BC39+'[1]УК ВР декабрь нар'!DB39+'[1]УК ВР декабрь нар'!EK39+'[1]УК ВР декабрь нар'!AM39</f>
        <v>0</v>
      </c>
    </row>
    <row r="38" spans="1:13" ht="39.75" hidden="1" customHeight="1" x14ac:dyDescent="0.3">
      <c r="A38" s="49" t="s">
        <v>34</v>
      </c>
      <c r="B38" s="50"/>
      <c r="C38" s="50"/>
      <c r="D38" s="50"/>
      <c r="E38" s="51"/>
      <c r="F38" s="26">
        <f>'[1]УК ВР декабрь нар'!DG39+'[1]УК ВР декабрь нар'!EQ39</f>
        <v>68719.255437937158</v>
      </c>
    </row>
    <row r="39" spans="1:13" ht="32.4" customHeight="1" x14ac:dyDescent="0.3">
      <c r="A39" s="38" t="s">
        <v>35</v>
      </c>
      <c r="B39" s="53"/>
      <c r="C39" s="53"/>
      <c r="D39" s="53"/>
      <c r="E39" s="54"/>
      <c r="F39" s="27">
        <f>SUM(F40:F48)+117568.99</f>
        <v>479782.62440541154</v>
      </c>
    </row>
    <row r="40" spans="1:13" ht="15.6" hidden="1" x14ac:dyDescent="0.3">
      <c r="A40" s="45" t="s">
        <v>20</v>
      </c>
      <c r="B40" s="46"/>
      <c r="C40" s="46"/>
      <c r="D40" s="46"/>
      <c r="E40" s="47"/>
      <c r="F40" s="26">
        <f>'[1]УК ВР декабрь нар'!FB39+'[1]УК ВР декабрь нар'!FX39</f>
        <v>182204.23452279117</v>
      </c>
      <c r="M40" s="34"/>
    </row>
    <row r="41" spans="1:13" ht="15.6" hidden="1" x14ac:dyDescent="0.3">
      <c r="A41" s="44" t="s">
        <v>31</v>
      </c>
      <c r="B41" s="39"/>
      <c r="C41" s="39"/>
      <c r="D41" s="39"/>
      <c r="E41" s="39"/>
      <c r="F41" s="26">
        <f>'[1]УК ВР декабрь нар'!FC39+'[1]УК ВР декабрь нар'!FY39</f>
        <v>37164.275715396805</v>
      </c>
    </row>
    <row r="42" spans="1:13" ht="15.6" hidden="1" customHeight="1" x14ac:dyDescent="0.3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3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3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3">
      <c r="A45" s="44" t="s">
        <v>17</v>
      </c>
      <c r="B45" s="39"/>
      <c r="C45" s="39"/>
      <c r="D45" s="39"/>
      <c r="E45" s="39"/>
      <c r="F45" s="26"/>
    </row>
    <row r="46" spans="1:13" ht="15.6" hidden="1" x14ac:dyDescent="0.3">
      <c r="A46" s="52" t="s">
        <v>18</v>
      </c>
      <c r="B46" s="52"/>
      <c r="C46" s="52"/>
      <c r="D46" s="52"/>
      <c r="E46" s="44"/>
      <c r="F46" s="26">
        <f>'[1]УК ВР декабрь нар'!FD39+'[1]УК ВР декабрь нар'!FZ39</f>
        <v>1200.0708</v>
      </c>
    </row>
    <row r="47" spans="1:13" ht="15.6" hidden="1" x14ac:dyDescent="0.3">
      <c r="A47" s="44" t="s">
        <v>19</v>
      </c>
      <c r="B47" s="39"/>
      <c r="C47" s="39"/>
      <c r="D47" s="39"/>
      <c r="E47" s="39"/>
      <c r="F47" s="26">
        <f>'[1]УК ВР декабрь нар'!GG39+'[1]УК ВР декабрь нар'!FL39+'[1]УК ВР декабрь нар'!BB39+'[1]УК ВР декабрь нар'!AK39</f>
        <v>29764.008000000002</v>
      </c>
    </row>
    <row r="48" spans="1:13" ht="43.5" hidden="1" customHeight="1" x14ac:dyDescent="0.3">
      <c r="A48" s="49" t="s">
        <v>36</v>
      </c>
      <c r="B48" s="50"/>
      <c r="C48" s="50"/>
      <c r="D48" s="50"/>
      <c r="E48" s="51"/>
      <c r="F48" s="26">
        <f>'[1]УК ВР декабрь нар'!FS39+'[1]УК ВР декабрь нар'!GL39</f>
        <v>111881.04536722362</v>
      </c>
    </row>
    <row r="49" spans="1:12" ht="15.6" hidden="1" customHeight="1" x14ac:dyDescent="0.3">
      <c r="A49" s="38" t="s">
        <v>37</v>
      </c>
      <c r="B49" s="39"/>
      <c r="C49" s="39"/>
      <c r="D49" s="39"/>
      <c r="E49" s="40"/>
      <c r="F49" s="33"/>
    </row>
    <row r="50" spans="1:12" ht="15.6" x14ac:dyDescent="0.3">
      <c r="A50" s="41" t="s">
        <v>47</v>
      </c>
      <c r="B50" s="42"/>
      <c r="C50" s="42"/>
      <c r="D50" s="42"/>
      <c r="E50" s="43"/>
      <c r="F50" s="27">
        <f>F25+F32+F39+F49</f>
        <v>1198224.3041492645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202746.78999999998</v>
      </c>
    </row>
    <row r="52" spans="1:12" ht="15.6" x14ac:dyDescent="0.3">
      <c r="A52" s="44" t="s">
        <v>23</v>
      </c>
      <c r="B52" s="39"/>
      <c r="C52" s="39"/>
      <c r="D52" s="39"/>
      <c r="E52" s="39"/>
      <c r="F52" s="26">
        <v>77623.259999999995</v>
      </c>
    </row>
    <row r="53" spans="1:12" ht="15.6" x14ac:dyDescent="0.3">
      <c r="A53" s="44" t="s">
        <v>24</v>
      </c>
      <c r="B53" s="39"/>
      <c r="C53" s="39"/>
      <c r="D53" s="39"/>
      <c r="E53" s="39"/>
      <c r="F53" s="26">
        <v>125123.53</v>
      </c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6">
        <v>0</v>
      </c>
    </row>
    <row r="55" spans="1:12" ht="15.6" x14ac:dyDescent="0.3">
      <c r="A55" s="48" t="s">
        <v>49</v>
      </c>
      <c r="B55" s="48"/>
      <c r="C55" s="48"/>
      <c r="D55" s="48"/>
      <c r="E55" s="48"/>
      <c r="F55" s="27">
        <f>F50+F51</f>
        <v>1400971.0941492645</v>
      </c>
      <c r="L55" s="20"/>
    </row>
    <row r="56" spans="1:12" ht="15.6" x14ac:dyDescent="0.3">
      <c r="A56" s="36" t="s">
        <v>26</v>
      </c>
      <c r="B56" s="36"/>
      <c r="C56" s="36"/>
      <c r="D56" s="36"/>
      <c r="E56" s="36"/>
      <c r="F56" s="28">
        <f>E16</f>
        <v>1449392.91</v>
      </c>
    </row>
    <row r="57" spans="1:12" ht="15.6" x14ac:dyDescent="0.3">
      <c r="A57" s="36" t="s">
        <v>27</v>
      </c>
      <c r="B57" s="36"/>
      <c r="C57" s="36"/>
      <c r="D57" s="36"/>
      <c r="E57" s="36"/>
      <c r="F57" s="27">
        <f>F16</f>
        <v>1576319.92</v>
      </c>
      <c r="H57" s="29"/>
    </row>
    <row r="58" spans="1:12" ht="15.6" x14ac:dyDescent="0.3">
      <c r="A58" s="37" t="s">
        <v>28</v>
      </c>
      <c r="B58" s="37"/>
      <c r="C58" s="37"/>
      <c r="D58" s="37"/>
      <c r="E58" s="37"/>
      <c r="F58" s="27">
        <f>F24+F56-F55</f>
        <v>-873924.32881094015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КИМ 16</vt:lpstr>
      <vt:lpstr>'КИМ 16'!Область_печати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2018-04-10T14:45:34Z</cp:lastPrinted>
  <dcterms:created xsi:type="dcterms:W3CDTF">2013-05-24T09:13:10Z</dcterms:created>
  <dcterms:modified xsi:type="dcterms:W3CDTF">2019-03-12T07:19:09Z</dcterms:modified>
</cp:coreProperties>
</file>